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366121AE-DF77-45A3-A0EE-4F8ED8DC2FA5}" xr6:coauthVersionLast="47" xr6:coauthVersionMax="47" xr10:uidLastSave="{00000000-0000-0000-0000-000000000000}"/>
  <bookViews>
    <workbookView xWindow="-120" yWindow="-120" windowWidth="29040" windowHeight="15840" activeTab="2" xr2:uid="{6AD97F05-6A27-4E42-AC9A-B6AA66C5352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<sst xmlns="http://schemas.openxmlformats.org/spreadsheetml/2006/main" count="704" uniqueCount="138">
  <si>
    <t>Project Name: CQ-NQ Option 1</t>
  </si>
  <si>
    <t>Indirect Cost Selection</t>
  </si>
  <si>
    <t>Project Description: Construct an additional 275 kV double-circuit line from Ross to Strathmore to Nebo, initially switching one side only._x000D_
Powerlink have advised that additionally, the last 8km of one of the circuits from Strathmore to Ross will be upgraded with this project. However, we're unable to cost that work here.</t>
  </si>
  <si>
    <t>Total Network Elements Cost Category</t>
  </si>
  <si>
    <t>$1000-$1500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</si>
  <si>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</si>
  <si>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</si>
  <si>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</si>
  <si>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</si>
  <si>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</si>
  <si>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</si>
  <si>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</si>
  <si>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</si>
  <si>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</si>
  <si>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</si>
  <si>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</si>
  <si>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</si>
  <si>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CQ-NQ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</si>
  <si>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</si>
  <si>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</si>
  <si>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</si>
  <si>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</si>
  <si>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</si>
  <si>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</si>
  <si>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</si>
  <si>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</si>
  <si>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</si>
  <si>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</si>
  <si>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</si>
  <si>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</si>
  <si>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</si>
  <si>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</si>
  <si>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</si>
  <si>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</si>
  <si>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Circuits</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</si>
  <si>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</si>
  <si>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</si>
  <si>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</si>
  <si>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</si>
  <si>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</si>
  <si>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</si>
  <si>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</si>
  <si>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</si>
  <si>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</si>
  <si>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</si>
  <si>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</si>
  <si>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</si>
  <si>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</si>
  <si>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</si>
  <si>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</si>
  <si>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</si>
  <si>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</si>
  <si>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</si>
  <si>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</si>
  <si>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</si>
  <si>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</si>
  <si>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</si>
  <si>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</si>
  <si>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</si>
  <si>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Additional Ross - Strathmore - Nebo</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</si>
  <si>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</si>
  <si>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</si>
  <si>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</si>
  <si>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</si>
  <si>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</si>
  <si>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</si>
  <si>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</si>
  <si>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</si>
  <si>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</si>
  <si>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</si>
  <si>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</si>
  <si>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</si>
  <si>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</si>
  <si>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</si>
  <si>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</si>
  <si>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</si>
  <si>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</si>
  <si>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</si>
  <si>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</si>
  <si>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</si>
  <si>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Delivery timetable</t>
  </si>
  <si>
    <t>Long</t>
  </si>
  <si>
    <t>Greenfield or brownfield</t>
  </si>
  <si>
    <t>Jurisdiction</t>
  </si>
  <si>
    <t>QLD - North</t>
  </si>
  <si>
    <t>Location (regional/distance factors)</t>
  </si>
  <si>
    <t>Regional</t>
  </si>
  <si>
    <t>Land Use</t>
  </si>
  <si>
    <t>Scrub</t>
  </si>
  <si>
    <t>Location wind loading zones</t>
  </si>
  <si>
    <t>Cyclone region</t>
  </si>
  <si>
    <t>Project network element size</t>
  </si>
  <si>
    <t>Above 200 km</t>
  </si>
  <si>
    <t>Terrain</t>
  </si>
  <si>
    <t>Hilly/Undulating</t>
  </si>
  <si>
    <t>Proportion of environmentally sensitive areas</t>
  </si>
  <si>
    <t>None</t>
  </si>
  <si>
    <t>Total Adjustment Rate %</t>
  </si>
  <si>
    <t>Adjusted Baseline</t>
  </si>
  <si>
    <t>Known Risks:</t>
  </si>
  <si>
    <t>Overhead line known risk</t>
  </si>
  <si>
    <t>Cultural heritage</t>
  </si>
  <si>
    <t>BAU</t>
  </si>
  <si>
    <t>Compulsory acquisition</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</si>
  <si>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</si>
  <si>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</si>
  <si>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</si>
  <si>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</si>
  <si>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</si>
  <si>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</si>
  <si>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</si>
  <si>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</si>
  <si>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</si>
  <si>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</si>
  <si>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</si>
  <si>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</si>
  <si>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</si>
  <si>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</si>
  <si>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</si>
  <si>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</si>
  <si>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Scope and technology risks</t>
  </si>
  <si>
    <t>Project overhead risks</t>
  </si>
  <si>
    <t>Total Unknown Risk Rate %</t>
  </si>
  <si>
    <t>Total Unknown Risk Rate $</t>
  </si>
  <si>
    <t>Total Expected Network Element cost</t>
  </si>
  <si>
    <t>Network Element 2</t>
  </si>
  <si>
    <t>Ross, Nebo, Strathmore Bays</t>
  </si>
  <si>
    <t>Station</t>
  </si>
  <si>
    <t>AIS Switchbay</t>
  </si>
  <si>
    <t>3CB Diameter 2CBs</t>
  </si>
  <si>
    <t>lot</t>
  </si>
  <si>
    <t>3CB Diameter 3CBs</t>
  </si>
  <si>
    <t>Station project attribute</t>
  </si>
  <si>
    <t>Brownfield</t>
  </si>
  <si>
    <t># of total Bays 1 - 5</t>
  </si>
  <si>
    <t>Station known risk</t>
  </si>
  <si>
    <t>Low</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</si>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</sst>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63EE0-4DE1-40A0-B041-8EC0CB7CAC4D}">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1123110620.4929531</v>
      </c>
      <c r="G20" s="35">
        <v>437399032.32889926</v>
      </c>
      <c r="H20" s="35">
        <v>268823635.98282367</v>
      </c>
      <c r="I20" s="35">
        <v>193040097.82772979</v>
      </c>
      <c r="J20" s="35">
        <v>0</v>
      </c>
      <c r="K20" s="35">
        <v>42554270.418284498</v>
      </c>
      <c r="L20" s="35">
        <v>0</v>
      </c>
      <c r="M20" s="35">
        <v>57440739.452445656</v>
      </c>
      <c r="N20" s="35">
        <v>87434094.158449993</v>
      </c>
      <c r="O20" s="36">
        <v>36418750.324320011</v>
      </c>
    </row>
    <row r="21" spans="4:15" ht="15.75" thickBot="1" x14ac:dyDescent="0.3">
      <c r="D21" s="37">
        <v>2</v>
      </c>
      <c r="E21" t="s">
        <v>35</v>
      </c>
      <c r="F21" s="34">
        <v>34933647.003026538</v>
      </c>
      <c r="G21" s="35">
        <v>13111767.756445995</v>
      </c>
      <c r="H21" s="35">
        <v>8957385.0921156798</v>
      </c>
      <c r="I21" s="35">
        <v>3350603.0088256001</v>
      </c>
      <c r="J21" s="35">
        <v>2650834.2890985603</v>
      </c>
      <c r="K21" s="35">
        <v>2852526.3816911005</v>
      </c>
      <c r="L21" s="35">
        <v>578530.6916406001</v>
      </c>
      <c r="M21" s="35">
        <v>3431999.7832090002</v>
      </c>
      <c r="N21" s="35">
        <v>0</v>
      </c>
      <c r="O21" s="36">
        <v>0</v>
      </c>
    </row>
    <row r="22" spans="4:15" ht="15.75" thickBot="1" x14ac:dyDescent="0.3">
      <c r="D22" s="38"/>
      <c r="E22" s="39" t="s">
        <v>36</v>
      </c>
      <c r="F22" s="40">
        <v>1158044267.4959795</v>
      </c>
      <c r="G22" s="41">
        <v>450510800.08534527</v>
      </c>
      <c r="H22" s="41">
        <v>277781021.07493937</v>
      </c>
      <c r="I22" s="41">
        <v>196390700.83655539</v>
      </c>
      <c r="J22" s="41">
        <v>2650834.2890985603</v>
      </c>
      <c r="K22" s="41">
        <v>45406796.799975596</v>
      </c>
      <c r="L22" s="41">
        <v>578530.6916406001</v>
      </c>
      <c r="M22" s="41">
        <v>60872739.23565466</v>
      </c>
      <c r="N22" s="41">
        <v>87434094.158449993</v>
      </c>
      <c r="O22" s="42">
        <v>36418750.324320011</v>
      </c>
    </row>
    <row r="23" spans="4:15" x14ac:dyDescent="0.25">
      <c r="E23" s="43" t="s">
        <v>37</v>
      </c>
      <c r="F23" s="44"/>
      <c r="G23" s="45"/>
      <c r="H23" s="45"/>
      <c r="I23" s="45"/>
      <c r="J23" s="45"/>
      <c r="K23" s="45"/>
      <c r="L23" s="45"/>
      <c r="M23" s="45"/>
      <c r="N23" s="45"/>
      <c r="O23" s="45"/>
    </row>
    <row r="24" spans="4:15" x14ac:dyDescent="0.25">
      <c r="E24" s="46" t="s">
        <v>38</v>
      </c>
      <c r="F24" s="34">
        <v>29993346.530000001</v>
      </c>
      <c r="G24" s="45"/>
      <c r="H24" s="45"/>
      <c r="I24" s="45"/>
      <c r="J24" s="45"/>
      <c r="K24" s="45"/>
      <c r="L24" s="45"/>
      <c r="M24" s="45"/>
      <c r="N24" s="45"/>
      <c r="O24" s="45"/>
    </row>
    <row r="25" spans="4:15" x14ac:dyDescent="0.25">
      <c r="D25" s="38"/>
      <c r="E25" s="46" t="s">
        <v>39</v>
      </c>
      <c r="F25" s="34">
        <v>23508298.629999999</v>
      </c>
      <c r="G25" s="45"/>
      <c r="H25" s="45"/>
      <c r="I25" s="45"/>
      <c r="J25" s="45"/>
      <c r="K25" s="45"/>
      <c r="L25" s="45"/>
      <c r="M25" s="45"/>
      <c r="N25" s="45"/>
      <c r="O25" s="45"/>
    </row>
    <row r="26" spans="4:15" x14ac:dyDescent="0.25">
      <c r="E26" s="46" t="s">
        <v>40</v>
      </c>
      <c r="F26" s="34">
        <v>10132887.34</v>
      </c>
      <c r="G26" s="45"/>
      <c r="H26" s="45"/>
      <c r="I26" s="45"/>
      <c r="J26" s="45"/>
      <c r="K26" s="45"/>
      <c r="L26" s="45"/>
      <c r="M26" s="45"/>
      <c r="N26" s="45"/>
      <c r="O26" s="45"/>
    </row>
    <row r="27" spans="4:15" x14ac:dyDescent="0.25">
      <c r="E27" s="46" t="s">
        <v>41</v>
      </c>
      <c r="F27" s="34">
        <v>7295678.8899999997</v>
      </c>
      <c r="G27" s="45"/>
      <c r="H27" s="45"/>
      <c r="I27" s="45"/>
      <c r="J27" s="45"/>
      <c r="K27" s="45"/>
      <c r="L27" s="45"/>
      <c r="M27" s="45"/>
      <c r="N27" s="45"/>
      <c r="O27" s="45"/>
    </row>
    <row r="28" spans="4:15" x14ac:dyDescent="0.25">
      <c r="E28" s="46" t="s">
        <v>42</v>
      </c>
      <c r="F28" s="34">
        <v>6079732.4000000004</v>
      </c>
      <c r="G28" s="45"/>
      <c r="H28" s="45"/>
      <c r="I28" s="45"/>
      <c r="J28" s="45"/>
      <c r="K28" s="45"/>
      <c r="L28" s="45"/>
      <c r="M28" s="45"/>
      <c r="N28" s="45"/>
      <c r="O28" s="45"/>
    </row>
    <row r="29" spans="4:15" x14ac:dyDescent="0.25">
      <c r="E29" s="46" t="s">
        <v>43</v>
      </c>
      <c r="F29" s="34">
        <v>4053154.94</v>
      </c>
      <c r="G29" s="45"/>
      <c r="H29" s="45"/>
      <c r="I29" s="45"/>
      <c r="J29" s="45"/>
      <c r="K29" s="45"/>
      <c r="L29" s="45"/>
      <c r="M29" s="45"/>
      <c r="N29" s="45"/>
      <c r="O29" s="45"/>
    </row>
    <row r="30" spans="4:15" ht="15.75" thickBot="1" x14ac:dyDescent="0.3">
      <c r="E30" s="47" t="s">
        <v>44</v>
      </c>
      <c r="F30" s="48">
        <v>81063098.719999999</v>
      </c>
      <c r="G30" s="45"/>
      <c r="H30" s="45"/>
      <c r="I30" s="45"/>
      <c r="J30" s="45"/>
      <c r="K30" s="45"/>
      <c r="L30" s="45"/>
      <c r="M30" s="45"/>
      <c r="N30" s="45"/>
      <c r="O30" s="45"/>
    </row>
    <row r="31" spans="4:15" ht="15.75" thickBot="1" x14ac:dyDescent="0.3">
      <c r="D31" s="38"/>
      <c r="E31" s="49" t="s">
        <v>45</v>
      </c>
      <c r="F31" s="50">
        <v>1239107366.22</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217B1-BDF2-4480-8264-37E72614041D}">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753999836.88</v>
      </c>
      <c r="F16" s="45">
        <v>263392850.61000001</v>
      </c>
      <c r="G16" s="45">
        <v>159606680.69</v>
      </c>
      <c r="H16" s="45">
        <v>112742376.38</v>
      </c>
      <c r="I16" s="45">
        <v>1560919.28</v>
      </c>
      <c r="J16" s="45">
        <v>28139858.25</v>
      </c>
      <c r="K16" s="45">
        <v>338098.62000000005</v>
      </c>
      <c r="L16" s="45">
        <v>44720233.769999996</v>
      </c>
      <c r="M16" s="45">
        <v>85135437.349999994</v>
      </c>
      <c r="N16" s="56">
        <v>58363381.93</v>
      </c>
    </row>
    <row r="17" spans="4:14" x14ac:dyDescent="0.25">
      <c r="D17" s="54" t="s">
        <v>51</v>
      </c>
      <c r="E17" s="55">
        <v>809618507.70548069</v>
      </c>
      <c r="F17" s="45">
        <v>318503312.36526299</v>
      </c>
      <c r="G17" s="45">
        <v>193342846.41137153</v>
      </c>
      <c r="H17" s="45">
        <v>136501319.118359</v>
      </c>
      <c r="I17" s="45">
        <v>1934915.5394880001</v>
      </c>
      <c r="J17" s="45">
        <v>32262469.675019003</v>
      </c>
      <c r="K17" s="45">
        <v>422285.17638000008</v>
      </c>
      <c r="L17" s="45">
        <v>53804310.563100003</v>
      </c>
      <c r="M17" s="45">
        <v>55338034.277499989</v>
      </c>
      <c r="N17" s="56">
        <v>17509014.579000004</v>
      </c>
    </row>
    <row r="18" spans="4:14" x14ac:dyDescent="0.25">
      <c r="D18" s="57" t="s">
        <v>52</v>
      </c>
      <c r="E18" s="55">
        <v>56927972.782547161</v>
      </c>
      <c r="F18" s="45">
        <v>17730522.895150036</v>
      </c>
      <c r="G18" s="45">
        <v>15101140.590183804</v>
      </c>
      <c r="H18" s="45">
        <v>10846734.660662321</v>
      </c>
      <c r="I18" s="45">
        <v>96745.776974400011</v>
      </c>
      <c r="J18" s="45">
        <v>1613123.4837509503</v>
      </c>
      <c r="K18" s="45">
        <v>21114.258819000006</v>
      </c>
      <c r="L18" s="45">
        <v>2764083.8275066502</v>
      </c>
      <c r="M18" s="45">
        <v>0</v>
      </c>
      <c r="N18" s="56">
        <v>8754507.2895000018</v>
      </c>
    </row>
    <row r="19" spans="4:14" ht="15.75" thickBot="1" x14ac:dyDescent="0.3">
      <c r="D19" s="57" t="s">
        <v>53</v>
      </c>
      <c r="E19" s="55">
        <v>291497787.00795168</v>
      </c>
      <c r="F19" s="45">
        <v>114276964.82493219</v>
      </c>
      <c r="G19" s="45">
        <v>69337034.073384002</v>
      </c>
      <c r="H19" s="45">
        <v>49042647.057534046</v>
      </c>
      <c r="I19" s="45">
        <v>619172.97263616009</v>
      </c>
      <c r="J19" s="45">
        <v>11531203.641205641</v>
      </c>
      <c r="K19" s="45">
        <v>135131.25644160004</v>
      </c>
      <c r="L19" s="45">
        <v>4304344.8450480001</v>
      </c>
      <c r="M19" s="45">
        <v>32096059.880949996</v>
      </c>
      <c r="N19" s="56">
        <v>10155228.455820004</v>
      </c>
    </row>
    <row r="20" spans="4:14" ht="15.75" thickBot="1" x14ac:dyDescent="0.3">
      <c r="D20" s="58" t="s">
        <v>54</v>
      </c>
      <c r="E20" s="59">
        <v>1158044267.4959795</v>
      </c>
      <c r="F20" s="60">
        <v>450510800.08534527</v>
      </c>
      <c r="G20" s="61">
        <v>277781021.07493931</v>
      </c>
      <c r="H20" s="61">
        <v>196390700.83655536</v>
      </c>
      <c r="I20" s="61">
        <v>2650834.2890985603</v>
      </c>
      <c r="J20" s="61">
        <v>45406796.799975589</v>
      </c>
      <c r="K20" s="61">
        <v>578530.6916406001</v>
      </c>
      <c r="L20" s="61">
        <v>60872739.23565466</v>
      </c>
      <c r="M20" s="61">
        <v>87434094.158449978</v>
      </c>
      <c r="N20" s="62">
        <v>36418750.324320011</v>
      </c>
    </row>
    <row r="21" spans="4:14" x14ac:dyDescent="0.25">
      <c r="D21" s="63" t="s">
        <v>55</v>
      </c>
      <c r="E21" s="64"/>
      <c r="F21" s="65"/>
      <c r="G21" s="65"/>
      <c r="H21" s="65"/>
      <c r="I21" s="65"/>
      <c r="J21" s="65"/>
      <c r="K21" s="65"/>
      <c r="L21" s="65"/>
      <c r="M21" s="65"/>
      <c r="N21" s="65"/>
    </row>
    <row r="22" spans="4:14" x14ac:dyDescent="0.25">
      <c r="D22" s="66" t="s">
        <v>38</v>
      </c>
      <c r="E22" s="67">
        <v>29993346.528145876</v>
      </c>
      <c r="F22" s="45"/>
      <c r="G22" s="45"/>
      <c r="H22" s="45"/>
      <c r="I22" s="45"/>
      <c r="J22" s="45"/>
      <c r="K22" s="45"/>
      <c r="L22" s="45"/>
      <c r="M22" s="45"/>
      <c r="N22" s="45"/>
    </row>
    <row r="23" spans="4:14" x14ac:dyDescent="0.25">
      <c r="D23" s="66" t="s">
        <v>39</v>
      </c>
      <c r="E23" s="67">
        <v>23508298.630168386</v>
      </c>
      <c r="F23" s="45"/>
      <c r="G23" s="45"/>
      <c r="H23" s="45"/>
      <c r="I23" s="45"/>
      <c r="J23" s="45"/>
      <c r="K23" s="45"/>
      <c r="L23" s="45"/>
      <c r="M23" s="45"/>
      <c r="N23" s="45"/>
    </row>
    <row r="24" spans="4:14" x14ac:dyDescent="0.25">
      <c r="D24" s="66" t="s">
        <v>40</v>
      </c>
      <c r="E24" s="67">
        <v>10132887.340589821</v>
      </c>
      <c r="F24" s="45"/>
      <c r="G24" s="45"/>
      <c r="H24" s="45"/>
      <c r="I24" s="45"/>
      <c r="J24" s="45"/>
      <c r="K24" s="45"/>
      <c r="L24" s="45"/>
      <c r="M24" s="45"/>
      <c r="N24" s="45"/>
    </row>
    <row r="25" spans="4:14" x14ac:dyDescent="0.25">
      <c r="D25" s="66" t="s">
        <v>41</v>
      </c>
      <c r="E25" s="67">
        <v>7295678.885224672</v>
      </c>
      <c r="F25" s="45"/>
      <c r="G25" s="45"/>
      <c r="H25" s="45"/>
      <c r="I25" s="45"/>
      <c r="J25" s="45"/>
      <c r="K25" s="45"/>
      <c r="L25" s="45"/>
      <c r="M25" s="45"/>
      <c r="N25" s="45"/>
    </row>
    <row r="26" spans="4:14" x14ac:dyDescent="0.25">
      <c r="D26" s="66" t="s">
        <v>42</v>
      </c>
      <c r="E26" s="67">
        <v>6079732.4043538943</v>
      </c>
      <c r="F26" s="45"/>
      <c r="G26" s="45"/>
      <c r="H26" s="45"/>
      <c r="I26" s="45"/>
      <c r="J26" s="45"/>
      <c r="K26" s="45"/>
      <c r="L26" s="45"/>
      <c r="M26" s="45"/>
      <c r="N26" s="45"/>
    </row>
    <row r="27" spans="4:14" x14ac:dyDescent="0.25">
      <c r="D27" s="66" t="s">
        <v>43</v>
      </c>
      <c r="E27" s="67">
        <v>4053154.9362359289</v>
      </c>
      <c r="F27" s="45"/>
      <c r="G27" s="45"/>
      <c r="H27" s="45"/>
      <c r="I27" s="45"/>
      <c r="J27" s="45"/>
      <c r="K27" s="45"/>
      <c r="L27" s="45"/>
      <c r="M27" s="45"/>
      <c r="N27" s="45"/>
    </row>
    <row r="28" spans="4:14" ht="15.75" thickBot="1" x14ac:dyDescent="0.3">
      <c r="D28" s="68" t="s">
        <v>44</v>
      </c>
      <c r="E28" s="64">
        <v>81063098.724718571</v>
      </c>
      <c r="F28" s="45"/>
      <c r="G28" s="45"/>
      <c r="H28" s="45"/>
      <c r="I28" s="45"/>
      <c r="J28" s="45"/>
      <c r="K28" s="45"/>
      <c r="L28" s="45"/>
      <c r="M28" s="45"/>
      <c r="N28" s="45"/>
    </row>
    <row r="29" spans="4:14" ht="15.75" thickBot="1" x14ac:dyDescent="0.3">
      <c r="D29" s="58" t="s">
        <v>45</v>
      </c>
      <c r="E29" s="69">
        <v>1239107366.2206981</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69507-E3B3-4930-BE69-1632041486AF}">
  <sheetPr codeName="Sheet25"/>
  <dimension ref="A1:U93"/>
  <sheetViews>
    <sheetView tabSelected="1" topLeftCell="C1" workbookViewId="0">
      <selection activeCell="A60" sqref="A60:B9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350</v>
      </c>
      <c r="J21" s="72" t="s">
        <v>73</v>
      </c>
      <c r="K21" s="79">
        <v>254236725.68000001</v>
      </c>
      <c r="L21" s="79">
        <v>154277162.55000001</v>
      </c>
      <c r="M21" s="79">
        <v>110785193.58</v>
      </c>
      <c r="N21" s="79">
        <v>0</v>
      </c>
      <c r="O21" s="79">
        <v>26472815.780000001</v>
      </c>
      <c r="P21" s="79">
        <v>0</v>
      </c>
      <c r="Q21" s="79">
        <v>42659769.289999999</v>
      </c>
      <c r="R21" s="79">
        <v>85135437.349999994</v>
      </c>
      <c r="S21" s="79">
        <v>58363381.93</v>
      </c>
      <c r="T21" s="79">
        <v>731930486.15999997</v>
      </c>
      <c r="U21" s="80">
        <v>0.65169937208744655</v>
      </c>
    </row>
    <row r="22" spans="1:21" x14ac:dyDescent="0.25">
      <c r="A22" t="b">
        <v>1</v>
      </c>
      <c r="B22" t="b">
        <v>1</v>
      </c>
      <c r="D22" s="77" t="s">
        <v>74</v>
      </c>
      <c r="E22" s="72" t="s">
        <v>75</v>
      </c>
      <c r="F22" s="72" t="s">
        <v>75</v>
      </c>
      <c r="G22" s="72" t="s">
        <v>75</v>
      </c>
      <c r="H22" s="72" t="s">
        <v>75</v>
      </c>
      <c r="I22" s="78" t="s">
        <v>75</v>
      </c>
      <c r="J22" s="72" t="s">
        <v>75</v>
      </c>
      <c r="K22" s="79">
        <v>254236725.68000001</v>
      </c>
      <c r="L22" s="79">
        <v>154277162.55000001</v>
      </c>
      <c r="M22" s="79">
        <v>110785193.58</v>
      </c>
      <c r="N22" s="79">
        <v>0</v>
      </c>
      <c r="O22" s="79">
        <v>26472815.780000001</v>
      </c>
      <c r="P22" s="79">
        <v>0</v>
      </c>
      <c r="Q22" s="79">
        <v>42659769.289999999</v>
      </c>
      <c r="R22" s="79">
        <v>85135437.349999994</v>
      </c>
      <c r="S22" s="79">
        <v>58363381.93</v>
      </c>
      <c r="T22" s="79">
        <v>731930486.15999997</v>
      </c>
      <c r="U22" s="80">
        <v>0.65169937208744655</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0.02</v>
      </c>
      <c r="L24" s="72">
        <v>7.0000000000000007E-2</v>
      </c>
      <c r="M24" s="72">
        <v>7.0000000000000007E-2</v>
      </c>
      <c r="N24" s="72">
        <v>0</v>
      </c>
      <c r="O24" s="72">
        <v>7.0000000000000007E-2</v>
      </c>
      <c r="P24" s="72">
        <v>7.0000000000000007E-2</v>
      </c>
      <c r="Q24" s="72">
        <v>7.0000000000000007E-2</v>
      </c>
      <c r="R24" s="72">
        <v>0</v>
      </c>
      <c r="S24" s="72">
        <v>0</v>
      </c>
      <c r="T24" s="72" t="s">
        <v>75</v>
      </c>
      <c r="U24" s="80" t="s">
        <v>75</v>
      </c>
    </row>
    <row r="25" spans="1:21" ht="30" x14ac:dyDescent="0.25">
      <c r="A25" t="b">
        <v>0</v>
      </c>
      <c r="B25" t="b">
        <v>0</v>
      </c>
      <c r="D25" s="77" t="s">
        <v>75</v>
      </c>
      <c r="E25" s="72" t="s">
        <v>77</v>
      </c>
      <c r="F25" s="72" t="s">
        <v>82</v>
      </c>
      <c r="G25" s="72" t="s">
        <v>6</v>
      </c>
      <c r="H25" s="72" t="s">
        <v>79</v>
      </c>
      <c r="I25" s="78" t="s">
        <v>79</v>
      </c>
      <c r="J25" s="72" t="s">
        <v>79</v>
      </c>
      <c r="K25" s="72">
        <v>0</v>
      </c>
      <c r="L25" s="72">
        <v>0.06</v>
      </c>
      <c r="M25" s="72">
        <v>0.06</v>
      </c>
      <c r="N25" s="72">
        <v>0</v>
      </c>
      <c r="O25" s="72">
        <v>0.06</v>
      </c>
      <c r="P25" s="72">
        <v>0.06</v>
      </c>
      <c r="Q25" s="72">
        <v>0.06</v>
      </c>
      <c r="R25" s="72">
        <v>0</v>
      </c>
      <c r="S25" s="72">
        <v>0</v>
      </c>
      <c r="T25" s="72" t="s">
        <v>75</v>
      </c>
      <c r="U25" s="80" t="s">
        <v>75</v>
      </c>
    </row>
    <row r="26" spans="1:21" ht="30" x14ac:dyDescent="0.25">
      <c r="A26" t="b">
        <v>0</v>
      </c>
      <c r="B26" t="b">
        <v>0</v>
      </c>
      <c r="D26" s="77" t="s">
        <v>75</v>
      </c>
      <c r="E26" s="72" t="s">
        <v>77</v>
      </c>
      <c r="F26" s="72" t="s">
        <v>83</v>
      </c>
      <c r="G26" s="72" t="s">
        <v>84</v>
      </c>
      <c r="H26" s="72" t="s">
        <v>79</v>
      </c>
      <c r="I26" s="78" t="s">
        <v>79</v>
      </c>
      <c r="J26" s="72" t="s">
        <v>79</v>
      </c>
      <c r="K26" s="72">
        <v>0</v>
      </c>
      <c r="L26" s="72">
        <v>0</v>
      </c>
      <c r="M26" s="72">
        <v>0</v>
      </c>
      <c r="N26" s="72">
        <v>0</v>
      </c>
      <c r="O26" s="72">
        <v>0</v>
      </c>
      <c r="P26" s="72">
        <v>0</v>
      </c>
      <c r="Q26" s="72">
        <v>0</v>
      </c>
      <c r="R26" s="72">
        <v>0.45</v>
      </c>
      <c r="S26" s="72">
        <v>-0.7</v>
      </c>
      <c r="T26" s="72" t="s">
        <v>75</v>
      </c>
      <c r="U26" s="80" t="s">
        <v>75</v>
      </c>
    </row>
    <row r="27" spans="1:21" ht="45" x14ac:dyDescent="0.25">
      <c r="A27" t="b">
        <v>0</v>
      </c>
      <c r="B27" t="b">
        <v>0</v>
      </c>
      <c r="D27" s="77" t="s">
        <v>75</v>
      </c>
      <c r="E27" s="72" t="s">
        <v>77</v>
      </c>
      <c r="F27" s="72" t="s">
        <v>85</v>
      </c>
      <c r="G27" s="72" t="s">
        <v>86</v>
      </c>
      <c r="H27" s="72" t="s">
        <v>79</v>
      </c>
      <c r="I27" s="78" t="s">
        <v>79</v>
      </c>
      <c r="J27" s="72" t="s">
        <v>79</v>
      </c>
      <c r="K27" s="72">
        <v>2.5000000000000001E-2</v>
      </c>
      <c r="L27" s="72">
        <v>3.5000000000000003E-2</v>
      </c>
      <c r="M27" s="72">
        <v>3.5000000000000003E-2</v>
      </c>
      <c r="N27" s="72">
        <v>0</v>
      </c>
      <c r="O27" s="72">
        <v>3.5000000000000003E-2</v>
      </c>
      <c r="P27" s="72">
        <v>3.5000000000000003E-2</v>
      </c>
      <c r="Q27" s="72">
        <v>3.5000000000000003E-2</v>
      </c>
      <c r="R27" s="72">
        <v>0</v>
      </c>
      <c r="S27" s="72">
        <v>0</v>
      </c>
      <c r="T27" s="72" t="s">
        <v>75</v>
      </c>
      <c r="U27" s="80" t="s">
        <v>75</v>
      </c>
    </row>
    <row r="28" spans="1:21" ht="30" x14ac:dyDescent="0.25">
      <c r="A28" t="b">
        <v>0</v>
      </c>
      <c r="B28" t="b">
        <v>0</v>
      </c>
      <c r="D28" s="77" t="s">
        <v>75</v>
      </c>
      <c r="E28" s="72" t="s">
        <v>77</v>
      </c>
      <c r="F28" s="72" t="s">
        <v>87</v>
      </c>
      <c r="G28" s="72" t="s">
        <v>88</v>
      </c>
      <c r="H28" s="72" t="s">
        <v>79</v>
      </c>
      <c r="I28" s="78" t="s">
        <v>79</v>
      </c>
      <c r="J28" s="72" t="s">
        <v>79</v>
      </c>
      <c r="K28" s="72">
        <v>0</v>
      </c>
      <c r="L28" s="72">
        <v>0</v>
      </c>
      <c r="M28" s="72">
        <v>0</v>
      </c>
      <c r="N28" s="72">
        <v>0</v>
      </c>
      <c r="O28" s="72">
        <v>0</v>
      </c>
      <c r="P28" s="72">
        <v>0</v>
      </c>
      <c r="Q28" s="72">
        <v>0</v>
      </c>
      <c r="R28" s="72">
        <v>-0.8</v>
      </c>
      <c r="S28" s="72">
        <v>0</v>
      </c>
      <c r="T28" s="72" t="s">
        <v>75</v>
      </c>
      <c r="U28" s="80" t="s">
        <v>75</v>
      </c>
    </row>
    <row r="29" spans="1:21" ht="30" x14ac:dyDescent="0.25">
      <c r="A29" t="b">
        <v>0</v>
      </c>
      <c r="B29" t="b">
        <v>0</v>
      </c>
      <c r="D29" s="77" t="s">
        <v>75</v>
      </c>
      <c r="E29" s="72" t="s">
        <v>77</v>
      </c>
      <c r="F29" s="72" t="s">
        <v>89</v>
      </c>
      <c r="G29" s="72" t="s">
        <v>90</v>
      </c>
      <c r="H29" s="72" t="s">
        <v>79</v>
      </c>
      <c r="I29" s="78" t="s">
        <v>79</v>
      </c>
      <c r="J29" s="72" t="s">
        <v>79</v>
      </c>
      <c r="K29" s="72">
        <v>0.2</v>
      </c>
      <c r="L29" s="72">
        <v>0.02</v>
      </c>
      <c r="M29" s="72">
        <v>0.02</v>
      </c>
      <c r="N29" s="72">
        <v>0</v>
      </c>
      <c r="O29" s="72">
        <v>2.5000000000000001E-2</v>
      </c>
      <c r="P29" s="72">
        <v>0.01</v>
      </c>
      <c r="Q29" s="72">
        <v>0.01</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-3.0000000000000009E-2</v>
      </c>
      <c r="L30" s="72">
        <v>-4.9950000000000008E-2</v>
      </c>
      <c r="M30" s="72">
        <v>-4.9950000000000008E-2</v>
      </c>
      <c r="N30" s="72">
        <v>0</v>
      </c>
      <c r="O30" s="72">
        <v>-4.9950000000000008E-2</v>
      </c>
      <c r="P30" s="72">
        <v>-4.9950000000000008E-2</v>
      </c>
      <c r="Q30" s="72">
        <v>-6.0000000000000012E-2</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7.4999999999999997E-2</v>
      </c>
      <c r="M31" s="72">
        <v>7.4999999999999997E-2</v>
      </c>
      <c r="N31" s="72">
        <v>0</v>
      </c>
      <c r="O31" s="72">
        <v>0</v>
      </c>
      <c r="P31" s="72">
        <v>0</v>
      </c>
      <c r="Q31" s="72">
        <v>7.4999999999999997E-2</v>
      </c>
      <c r="R31" s="72">
        <v>0</v>
      </c>
      <c r="S31" s="72">
        <v>0</v>
      </c>
      <c r="T31" s="72" t="s">
        <v>75</v>
      </c>
      <c r="U31" s="80" t="s">
        <v>75</v>
      </c>
    </row>
    <row r="32" spans="1:21" ht="45"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0.215</v>
      </c>
      <c r="L33" s="72">
        <v>0.21005000000000001</v>
      </c>
      <c r="M33" s="72">
        <v>0.21005000000000001</v>
      </c>
      <c r="N33" s="72">
        <v>0</v>
      </c>
      <c r="O33" s="72">
        <v>0.14005000000000001</v>
      </c>
      <c r="P33" s="72">
        <v>0.12504999999999999</v>
      </c>
      <c r="Q33" s="72">
        <v>0.19</v>
      </c>
      <c r="R33" s="72">
        <v>-0.35000000000000003</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308897621.70120001</v>
      </c>
      <c r="L34" s="72">
        <v>186683080.54362753</v>
      </c>
      <c r="M34" s="72">
        <v>134055623.49147901</v>
      </c>
      <c r="N34" s="72">
        <v>0</v>
      </c>
      <c r="O34" s="72">
        <v>30180333.629989002</v>
      </c>
      <c r="P34" s="72">
        <v>0</v>
      </c>
      <c r="Q34" s="72">
        <v>50765125.4551</v>
      </c>
      <c r="R34" s="72">
        <v>55338034.277499989</v>
      </c>
      <c r="S34" s="72">
        <v>17509014.579000004</v>
      </c>
      <c r="T34" s="72">
        <v>783428833.67789567</v>
      </c>
      <c r="U34" s="80">
        <v>0.69755268927475278</v>
      </c>
    </row>
    <row r="35" spans="1:21" x14ac:dyDescent="0.25">
      <c r="A35" t="b">
        <v>0</v>
      </c>
      <c r="B35" t="b">
        <v>0</v>
      </c>
      <c r="D35" s="77" t="s">
        <v>99</v>
      </c>
      <c r="E35" s="72" t="s">
        <v>100</v>
      </c>
      <c r="F35" s="72" t="s">
        <v>101</v>
      </c>
      <c r="G35" s="72" t="s">
        <v>102</v>
      </c>
      <c r="H35" s="72" t="s">
        <v>75</v>
      </c>
      <c r="I35" s="78" t="s">
        <v>75</v>
      </c>
      <c r="J35" s="72" t="s">
        <v>75</v>
      </c>
      <c r="K35" s="72">
        <v>6.0000000000000001E-3</v>
      </c>
      <c r="L35" s="72">
        <v>0.03</v>
      </c>
      <c r="M35" s="72">
        <v>0.03</v>
      </c>
      <c r="N35" s="72">
        <v>0</v>
      </c>
      <c r="O35" s="72">
        <v>0</v>
      </c>
      <c r="P35" s="72">
        <v>0</v>
      </c>
      <c r="Q35" s="72">
        <v>1.5E-3</v>
      </c>
      <c r="R35" s="72">
        <v>0</v>
      </c>
      <c r="S35" s="72">
        <v>0</v>
      </c>
      <c r="T35" s="72" t="s">
        <v>75</v>
      </c>
      <c r="U35" s="80" t="s">
        <v>75</v>
      </c>
    </row>
    <row r="36" spans="1:21" ht="30" x14ac:dyDescent="0.25">
      <c r="A36" t="b">
        <v>0</v>
      </c>
      <c r="B36" t="b">
        <v>0</v>
      </c>
      <c r="D36" s="77" t="s">
        <v>75</v>
      </c>
      <c r="E36" s="72" t="s">
        <v>100</v>
      </c>
      <c r="F36" s="72" t="s">
        <v>103</v>
      </c>
      <c r="G36" s="72" t="s">
        <v>102</v>
      </c>
      <c r="H36" s="72" t="s">
        <v>75</v>
      </c>
      <c r="I36" s="78" t="s">
        <v>75</v>
      </c>
      <c r="J36" s="72" t="s">
        <v>75</v>
      </c>
      <c r="K36" s="72">
        <v>0</v>
      </c>
      <c r="L36" s="72">
        <v>0</v>
      </c>
      <c r="M36" s="72">
        <v>0</v>
      </c>
      <c r="N36" s="72">
        <v>0</v>
      </c>
      <c r="O36" s="72">
        <v>0</v>
      </c>
      <c r="P36" s="72">
        <v>0</v>
      </c>
      <c r="Q36" s="72">
        <v>0</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108</v>
      </c>
      <c r="H40" s="72" t="s">
        <v>75</v>
      </c>
      <c r="I40" s="78" t="s">
        <v>75</v>
      </c>
      <c r="J40" s="72" t="s">
        <v>75</v>
      </c>
      <c r="K40" s="72">
        <v>0.05</v>
      </c>
      <c r="L40" s="72">
        <v>0.05</v>
      </c>
      <c r="M40" s="72">
        <v>0.05</v>
      </c>
      <c r="N40" s="72">
        <v>0</v>
      </c>
      <c r="O40" s="72">
        <v>0.05</v>
      </c>
      <c r="P40" s="72">
        <v>0.05</v>
      </c>
      <c r="Q40" s="72">
        <v>0.05</v>
      </c>
      <c r="R40" s="72">
        <v>0</v>
      </c>
      <c r="S40" s="72">
        <v>0</v>
      </c>
      <c r="T40" s="72" t="s">
        <v>75</v>
      </c>
      <c r="U40" s="80" t="s">
        <v>75</v>
      </c>
    </row>
    <row r="41" spans="1:21" x14ac:dyDescent="0.25">
      <c r="A41" t="b">
        <v>0</v>
      </c>
      <c r="B41" t="b">
        <v>0</v>
      </c>
      <c r="D41" s="77" t="s">
        <v>75</v>
      </c>
      <c r="E41" s="72" t="s">
        <v>100</v>
      </c>
      <c r="F41" s="72" t="s">
        <v>109</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110</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111</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112</v>
      </c>
      <c r="E44" s="72" t="s">
        <v>75</v>
      </c>
      <c r="F44" s="72" t="s">
        <v>75</v>
      </c>
      <c r="G44" s="72" t="s">
        <v>75</v>
      </c>
      <c r="H44" s="72" t="s">
        <v>75</v>
      </c>
      <c r="I44" s="78" t="s">
        <v>75</v>
      </c>
      <c r="J44" s="72" t="s">
        <v>75</v>
      </c>
      <c r="K44" s="72">
        <v>5.6000000000000001E-2</v>
      </c>
      <c r="L44" s="72">
        <v>0.08</v>
      </c>
      <c r="M44" s="72">
        <v>0.08</v>
      </c>
      <c r="N44" s="72">
        <v>0</v>
      </c>
      <c r="O44" s="72">
        <v>0.05</v>
      </c>
      <c r="P44" s="72">
        <v>0.05</v>
      </c>
      <c r="Q44" s="72">
        <v>5.1500000000000004E-2</v>
      </c>
      <c r="R44" s="72">
        <v>0</v>
      </c>
      <c r="S44" s="72">
        <v>0.5</v>
      </c>
      <c r="T44" s="72" t="s">
        <v>75</v>
      </c>
      <c r="U44" s="80" t="s">
        <v>75</v>
      </c>
    </row>
    <row r="45" spans="1:21" x14ac:dyDescent="0.25">
      <c r="A45" t="b">
        <v>1</v>
      </c>
      <c r="B45" t="b">
        <v>1</v>
      </c>
      <c r="D45" s="77" t="s">
        <v>113</v>
      </c>
      <c r="E45" s="72" t="s">
        <v>75</v>
      </c>
      <c r="F45" s="72" t="s">
        <v>75</v>
      </c>
      <c r="G45" s="72" t="s">
        <v>75</v>
      </c>
      <c r="H45" s="72" t="s">
        <v>75</v>
      </c>
      <c r="I45" s="78" t="s">
        <v>75</v>
      </c>
      <c r="J45" s="72" t="s">
        <v>75</v>
      </c>
      <c r="K45" s="72">
        <v>17298266.815267202</v>
      </c>
      <c r="L45" s="72">
        <v>14934646.443490203</v>
      </c>
      <c r="M45" s="72">
        <v>10724449.879318321</v>
      </c>
      <c r="N45" s="72">
        <v>0</v>
      </c>
      <c r="O45" s="72">
        <v>1509016.6814994502</v>
      </c>
      <c r="P45" s="72">
        <v>0</v>
      </c>
      <c r="Q45" s="72">
        <v>2614403.9609376504</v>
      </c>
      <c r="R45" s="72">
        <v>0</v>
      </c>
      <c r="S45" s="72">
        <v>8754507.2895000018</v>
      </c>
      <c r="T45" s="72">
        <v>55835291.070012823</v>
      </c>
      <c r="U45" s="80">
        <v>4.9714863390309436E-2</v>
      </c>
    </row>
    <row r="46" spans="1:21" x14ac:dyDescent="0.25">
      <c r="A46" t="b">
        <v>1</v>
      </c>
      <c r="B46" t="b">
        <v>1</v>
      </c>
      <c r="D46" s="77" t="s">
        <v>114</v>
      </c>
      <c r="E46" s="72" t="s">
        <v>75</v>
      </c>
      <c r="F46" s="72" t="s">
        <v>75</v>
      </c>
      <c r="G46" s="72" t="s">
        <v>75</v>
      </c>
      <c r="H46" s="72" t="s">
        <v>75</v>
      </c>
      <c r="I46" s="78" t="s">
        <v>75</v>
      </c>
      <c r="J46" s="72" t="s">
        <v>75</v>
      </c>
      <c r="K46" s="72">
        <v>326195888.51646721</v>
      </c>
      <c r="L46" s="72">
        <v>201617726.98711774</v>
      </c>
      <c r="M46" s="72">
        <v>144780073.37079734</v>
      </c>
      <c r="N46" s="72">
        <v>0</v>
      </c>
      <c r="O46" s="72">
        <v>31689350.311488453</v>
      </c>
      <c r="P46" s="72">
        <v>0</v>
      </c>
      <c r="Q46" s="72">
        <v>53379529.416037656</v>
      </c>
      <c r="R46" s="72">
        <v>55338034.277499989</v>
      </c>
      <c r="S46" s="72">
        <v>26263521.868500005</v>
      </c>
      <c r="T46" s="72">
        <v>839264124.74790847</v>
      </c>
      <c r="U46" s="80">
        <v>0.74726755266506217</v>
      </c>
    </row>
    <row r="47" spans="1:21" ht="30" x14ac:dyDescent="0.25">
      <c r="A47" t="b">
        <v>0</v>
      </c>
      <c r="B47" t="b">
        <v>0</v>
      </c>
      <c r="D47" s="77" t="s">
        <v>115</v>
      </c>
      <c r="E47" s="72" t="s">
        <v>116</v>
      </c>
      <c r="F47" s="72" t="s">
        <v>117</v>
      </c>
      <c r="G47" s="72" t="s">
        <v>118</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116</v>
      </c>
      <c r="F48" s="72" t="s">
        <v>119</v>
      </c>
      <c r="G48" s="72" t="s">
        <v>118</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116</v>
      </c>
      <c r="F49" s="72" t="s">
        <v>120</v>
      </c>
      <c r="G49" s="72" t="s">
        <v>118</v>
      </c>
      <c r="H49" s="72" t="s">
        <v>75</v>
      </c>
      <c r="I49" s="78" t="s">
        <v>75</v>
      </c>
      <c r="J49" s="72" t="s">
        <v>75</v>
      </c>
      <c r="K49" s="72">
        <v>0.28000000000000003</v>
      </c>
      <c r="L49" s="72">
        <v>0.28000000000000003</v>
      </c>
      <c r="M49" s="72">
        <v>0.28000000000000003</v>
      </c>
      <c r="N49" s="72">
        <v>0</v>
      </c>
      <c r="O49" s="72">
        <v>0.28000000000000003</v>
      </c>
      <c r="P49" s="72">
        <v>0.28000000000000003</v>
      </c>
      <c r="Q49" s="72">
        <v>0</v>
      </c>
      <c r="R49" s="72">
        <v>0.28000000000000003</v>
      </c>
      <c r="S49" s="72">
        <v>0.28000000000000003</v>
      </c>
      <c r="T49" s="72" t="s">
        <v>75</v>
      </c>
      <c r="U49" s="80" t="s">
        <v>75</v>
      </c>
    </row>
    <row r="50" spans="1:21" ht="30" x14ac:dyDescent="0.25">
      <c r="A50" t="b">
        <v>0</v>
      </c>
      <c r="B50" t="b">
        <v>0</v>
      </c>
      <c r="D50" s="77" t="s">
        <v>75</v>
      </c>
      <c r="E50" s="72" t="s">
        <v>116</v>
      </c>
      <c r="F50" s="72" t="s">
        <v>121</v>
      </c>
      <c r="G50" s="72" t="s">
        <v>118</v>
      </c>
      <c r="H50" s="72" t="s">
        <v>75</v>
      </c>
      <c r="I50" s="78" t="s">
        <v>75</v>
      </c>
      <c r="J50" s="72" t="s">
        <v>75</v>
      </c>
      <c r="K50" s="72">
        <v>0</v>
      </c>
      <c r="L50" s="72">
        <v>0</v>
      </c>
      <c r="M50" s="72">
        <v>0</v>
      </c>
      <c r="N50" s="72">
        <v>0</v>
      </c>
      <c r="O50" s="72">
        <v>0</v>
      </c>
      <c r="P50" s="72">
        <v>0</v>
      </c>
      <c r="Q50" s="72">
        <v>0.08</v>
      </c>
      <c r="R50" s="72">
        <v>0.3</v>
      </c>
      <c r="S50" s="72">
        <v>0.3</v>
      </c>
      <c r="T50" s="72" t="s">
        <v>75</v>
      </c>
      <c r="U50" s="80" t="s">
        <v>75</v>
      </c>
    </row>
    <row r="51" spans="1:21" x14ac:dyDescent="0.25">
      <c r="A51" t="b">
        <v>0</v>
      </c>
      <c r="B51" t="b">
        <v>0</v>
      </c>
      <c r="D51" s="77" t="s">
        <v>122</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123</v>
      </c>
      <c r="E52" s="72" t="s">
        <v>75</v>
      </c>
      <c r="F52" s="72" t="s">
        <v>75</v>
      </c>
      <c r="G52" s="72" t="s">
        <v>75</v>
      </c>
      <c r="H52" s="72" t="s">
        <v>75</v>
      </c>
      <c r="I52" s="78" t="s">
        <v>75</v>
      </c>
      <c r="J52" s="72" t="s">
        <v>75</v>
      </c>
      <c r="K52" s="72">
        <v>111203143.81243202</v>
      </c>
      <c r="L52" s="72">
        <v>67205908.995705917</v>
      </c>
      <c r="M52" s="72">
        <v>48260024.456932448</v>
      </c>
      <c r="N52" s="72">
        <v>0</v>
      </c>
      <c r="O52" s="72">
        <v>10864920.106796041</v>
      </c>
      <c r="P52" s="72">
        <v>0</v>
      </c>
      <c r="Q52" s="72">
        <v>4061210.0364080002</v>
      </c>
      <c r="R52" s="72">
        <v>32096059.880949996</v>
      </c>
      <c r="S52" s="72">
        <v>10155228.455820004</v>
      </c>
      <c r="T52" s="72">
        <v>283846495.74504447</v>
      </c>
      <c r="U52" s="80">
        <v>0.25273244733493772</v>
      </c>
    </row>
    <row r="53" spans="1:21" x14ac:dyDescent="0.25">
      <c r="A53" t="b">
        <v>1</v>
      </c>
      <c r="B53" t="b">
        <v>1</v>
      </c>
      <c r="D53" s="77" t="s">
        <v>124</v>
      </c>
      <c r="E53" s="72" t="s">
        <v>75</v>
      </c>
      <c r="F53" s="72" t="s">
        <v>75</v>
      </c>
      <c r="G53" s="72" t="s">
        <v>75</v>
      </c>
      <c r="H53" s="72" t="s">
        <v>75</v>
      </c>
      <c r="I53" s="78" t="s">
        <v>75</v>
      </c>
      <c r="J53" s="72" t="s">
        <v>75</v>
      </c>
      <c r="K53" s="72">
        <v>437399032.32889926</v>
      </c>
      <c r="L53" s="72">
        <v>268823635.98282367</v>
      </c>
      <c r="M53" s="72">
        <v>193040097.82772979</v>
      </c>
      <c r="N53" s="72">
        <v>0</v>
      </c>
      <c r="O53" s="72">
        <v>42554270.418284498</v>
      </c>
      <c r="P53" s="72">
        <v>0</v>
      </c>
      <c r="Q53" s="72">
        <v>57440739.452445656</v>
      </c>
      <c r="R53" s="72">
        <v>87434094.158449993</v>
      </c>
      <c r="S53" s="72">
        <v>36418750.324320011</v>
      </c>
      <c r="T53" s="72">
        <v>1123110620.4929531</v>
      </c>
      <c r="U53" s="80">
        <v>1</v>
      </c>
    </row>
    <row r="57" spans="1:21" ht="18.75" x14ac:dyDescent="0.3">
      <c r="D57" s="70" t="s">
        <v>125</v>
      </c>
    </row>
    <row r="58" spans="1:21" x14ac:dyDescent="0.25">
      <c r="D58" s="71" t="s">
        <v>35</v>
      </c>
      <c r="E58" s="2" t="s">
        <v>126</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127</v>
      </c>
      <c r="F61" s="72" t="s">
        <v>128</v>
      </c>
      <c r="G61" s="72" t="s">
        <v>129</v>
      </c>
      <c r="H61" s="72">
        <v>275</v>
      </c>
      <c r="I61" s="78">
        <v>2</v>
      </c>
      <c r="J61" s="72" t="s">
        <v>130</v>
      </c>
      <c r="K61" s="79">
        <v>2639232.92</v>
      </c>
      <c r="L61" s="79">
        <v>1697106.4</v>
      </c>
      <c r="M61" s="79">
        <v>574507.11</v>
      </c>
      <c r="N61" s="79">
        <v>445976.94</v>
      </c>
      <c r="O61" s="79">
        <v>496991.03</v>
      </c>
      <c r="P61" s="79">
        <v>100796.46</v>
      </c>
      <c r="Q61" s="79">
        <v>614280.91</v>
      </c>
      <c r="R61" s="79">
        <v>0</v>
      </c>
      <c r="S61" s="79">
        <v>0</v>
      </c>
      <c r="T61" s="79">
        <v>6568891.7700000014</v>
      </c>
      <c r="U61" s="80">
        <v>0.18803910652188402</v>
      </c>
    </row>
    <row r="62" spans="1:21" x14ac:dyDescent="0.25">
      <c r="A62" t="b">
        <v>1</v>
      </c>
      <c r="B62" t="b">
        <v>0</v>
      </c>
      <c r="D62" s="77" t="s">
        <v>75</v>
      </c>
      <c r="E62" s="72" t="s">
        <v>127</v>
      </c>
      <c r="F62" s="72" t="s">
        <v>128</v>
      </c>
      <c r="G62" s="72" t="s">
        <v>131</v>
      </c>
      <c r="H62" s="72">
        <v>275</v>
      </c>
      <c r="I62" s="78">
        <v>2</v>
      </c>
      <c r="J62" s="72" t="s">
        <v>130</v>
      </c>
      <c r="K62" s="79">
        <v>3877659.09</v>
      </c>
      <c r="L62" s="79">
        <v>1935305.34</v>
      </c>
      <c r="M62" s="79">
        <v>808168.58</v>
      </c>
      <c r="N62" s="79">
        <v>668965.4</v>
      </c>
      <c r="O62" s="79">
        <v>673060.41</v>
      </c>
      <c r="P62" s="79">
        <v>136505.70000000001</v>
      </c>
      <c r="Q62" s="79">
        <v>831902.66</v>
      </c>
      <c r="R62" s="79">
        <v>0</v>
      </c>
      <c r="S62" s="79">
        <v>0</v>
      </c>
      <c r="T62" s="79">
        <v>8931567.1799999997</v>
      </c>
      <c r="U62" s="80">
        <v>0.25567233730924793</v>
      </c>
    </row>
    <row r="63" spans="1:21" x14ac:dyDescent="0.25">
      <c r="A63" t="b">
        <v>1</v>
      </c>
      <c r="B63" t="b">
        <v>0</v>
      </c>
      <c r="D63" s="77" t="s">
        <v>75</v>
      </c>
      <c r="E63" s="72" t="s">
        <v>127</v>
      </c>
      <c r="F63" s="72" t="s">
        <v>128</v>
      </c>
      <c r="G63" s="72" t="s">
        <v>129</v>
      </c>
      <c r="H63" s="72">
        <v>275</v>
      </c>
      <c r="I63" s="78">
        <v>2</v>
      </c>
      <c r="J63" s="72" t="s">
        <v>130</v>
      </c>
      <c r="K63" s="72">
        <v>2639232.92</v>
      </c>
      <c r="L63" s="72">
        <v>1697106.4</v>
      </c>
      <c r="M63" s="72">
        <v>574507.11</v>
      </c>
      <c r="N63" s="72">
        <v>445976.94</v>
      </c>
      <c r="O63" s="72">
        <v>496991.03</v>
      </c>
      <c r="P63" s="72">
        <v>100796.46</v>
      </c>
      <c r="Q63" s="72">
        <v>614280.91</v>
      </c>
      <c r="R63" s="72">
        <v>0</v>
      </c>
      <c r="S63" s="72">
        <v>0</v>
      </c>
      <c r="T63" s="72">
        <v>6568891.7700000014</v>
      </c>
      <c r="U63" s="80">
        <v>0.18803910652188402</v>
      </c>
    </row>
    <row r="64" spans="1:21" x14ac:dyDescent="0.25">
      <c r="A64" t="b">
        <v>1</v>
      </c>
      <c r="B64" t="b">
        <v>1</v>
      </c>
      <c r="D64" s="77" t="s">
        <v>74</v>
      </c>
      <c r="E64" s="72" t="s">
        <v>75</v>
      </c>
      <c r="F64" s="72" t="s">
        <v>75</v>
      </c>
      <c r="G64" s="72" t="s">
        <v>75</v>
      </c>
      <c r="H64" s="72" t="s">
        <v>75</v>
      </c>
      <c r="I64" s="78" t="s">
        <v>75</v>
      </c>
      <c r="J64" s="72" t="s">
        <v>75</v>
      </c>
      <c r="K64" s="72">
        <v>9156124.9299999997</v>
      </c>
      <c r="L64" s="72">
        <v>5329518.1400000006</v>
      </c>
      <c r="M64" s="72">
        <v>1957182.7999999998</v>
      </c>
      <c r="N64" s="72">
        <v>1560919.28</v>
      </c>
      <c r="O64" s="72">
        <v>1667042.47</v>
      </c>
      <c r="P64" s="72">
        <v>338098.62000000005</v>
      </c>
      <c r="Q64" s="72">
        <v>2060464.48</v>
      </c>
      <c r="R64" s="72">
        <v>0</v>
      </c>
      <c r="S64" s="72">
        <v>0</v>
      </c>
      <c r="T64" s="72">
        <v>22069350.720000003</v>
      </c>
      <c r="U64" s="80">
        <v>0.63175055035301597</v>
      </c>
    </row>
    <row r="65" spans="1:21" ht="30" x14ac:dyDescent="0.25">
      <c r="A65" t="b">
        <v>0</v>
      </c>
      <c r="B65" t="b">
        <v>0</v>
      </c>
      <c r="D65" s="77" t="s">
        <v>76</v>
      </c>
      <c r="E65" s="72" t="s">
        <v>132</v>
      </c>
      <c r="F65" s="72" t="s">
        <v>78</v>
      </c>
      <c r="G65" s="72" t="s">
        <v>11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x14ac:dyDescent="0.25">
      <c r="A66" t="b">
        <v>0</v>
      </c>
      <c r="B66" t="b">
        <v>0</v>
      </c>
      <c r="D66" s="77" t="s">
        <v>75</v>
      </c>
      <c r="E66" s="72" t="s">
        <v>132</v>
      </c>
      <c r="F66" s="72" t="s">
        <v>80</v>
      </c>
      <c r="G66" s="72" t="s">
        <v>81</v>
      </c>
      <c r="H66" s="72" t="s">
        <v>79</v>
      </c>
      <c r="I66" s="78" t="s">
        <v>79</v>
      </c>
      <c r="J66" s="72" t="s">
        <v>79</v>
      </c>
      <c r="K66" s="72">
        <v>0.02</v>
      </c>
      <c r="L66" s="72">
        <v>7.0000000000000007E-2</v>
      </c>
      <c r="M66" s="72">
        <v>7.0000000000000007E-2</v>
      </c>
      <c r="N66" s="72">
        <v>7.0000000000000007E-2</v>
      </c>
      <c r="O66" s="72">
        <v>7.0000000000000007E-2</v>
      </c>
      <c r="P66" s="72">
        <v>7.0000000000000007E-2</v>
      </c>
      <c r="Q66" s="72">
        <v>7.0000000000000007E-2</v>
      </c>
      <c r="R66" s="72">
        <v>0</v>
      </c>
      <c r="S66" s="72">
        <v>0</v>
      </c>
      <c r="T66" s="72" t="s">
        <v>75</v>
      </c>
      <c r="U66" s="80" t="s">
        <v>75</v>
      </c>
    </row>
    <row r="67" spans="1:21" ht="30" x14ac:dyDescent="0.25">
      <c r="A67" t="b">
        <v>0</v>
      </c>
      <c r="B67" t="b">
        <v>0</v>
      </c>
      <c r="D67" s="77" t="s">
        <v>75</v>
      </c>
      <c r="E67" s="72" t="s">
        <v>132</v>
      </c>
      <c r="F67" s="72" t="s">
        <v>82</v>
      </c>
      <c r="G67" s="72" t="s">
        <v>133</v>
      </c>
      <c r="H67" s="72" t="s">
        <v>79</v>
      </c>
      <c r="I67" s="78" t="s">
        <v>79</v>
      </c>
      <c r="J67" s="72" t="s">
        <v>79</v>
      </c>
      <c r="K67" s="72">
        <v>0</v>
      </c>
      <c r="L67" s="72">
        <v>0.12</v>
      </c>
      <c r="M67" s="72">
        <v>0.12</v>
      </c>
      <c r="N67" s="72">
        <v>0.12</v>
      </c>
      <c r="O67" s="72">
        <v>0.12</v>
      </c>
      <c r="P67" s="72">
        <v>0.12</v>
      </c>
      <c r="Q67" s="72">
        <v>0.12</v>
      </c>
      <c r="R67" s="72">
        <v>0</v>
      </c>
      <c r="S67" s="72">
        <v>0</v>
      </c>
      <c r="T67" s="72" t="s">
        <v>75</v>
      </c>
      <c r="U67" s="80" t="s">
        <v>75</v>
      </c>
    </row>
    <row r="68" spans="1:21" x14ac:dyDescent="0.25">
      <c r="A68" t="b">
        <v>0</v>
      </c>
      <c r="B68" t="b">
        <v>0</v>
      </c>
      <c r="D68" s="77" t="s">
        <v>75</v>
      </c>
      <c r="E68" s="72" t="s">
        <v>132</v>
      </c>
      <c r="F68" s="72" t="s">
        <v>83</v>
      </c>
      <c r="G68" s="72" t="s">
        <v>84</v>
      </c>
      <c r="H68" s="72" t="s">
        <v>79</v>
      </c>
      <c r="I68" s="78" t="s">
        <v>79</v>
      </c>
      <c r="J68" s="72" t="s">
        <v>79</v>
      </c>
      <c r="K68" s="72">
        <v>0</v>
      </c>
      <c r="L68" s="72">
        <v>0</v>
      </c>
      <c r="M68" s="72">
        <v>0</v>
      </c>
      <c r="N68" s="72">
        <v>0</v>
      </c>
      <c r="O68" s="72">
        <v>0</v>
      </c>
      <c r="P68" s="72">
        <v>0</v>
      </c>
      <c r="Q68" s="72">
        <v>0</v>
      </c>
      <c r="R68" s="72">
        <v>0.45</v>
      </c>
      <c r="S68" s="72">
        <v>-0.7</v>
      </c>
      <c r="T68" s="72" t="s">
        <v>75</v>
      </c>
      <c r="U68" s="80" t="s">
        <v>75</v>
      </c>
    </row>
    <row r="69" spans="1:21" x14ac:dyDescent="0.25">
      <c r="A69" t="b">
        <v>0</v>
      </c>
      <c r="B69" t="b">
        <v>0</v>
      </c>
      <c r="D69" s="77" t="s">
        <v>75</v>
      </c>
      <c r="E69" s="72" t="s">
        <v>132</v>
      </c>
      <c r="F69" s="72" t="s">
        <v>87</v>
      </c>
      <c r="G69" s="72" t="s">
        <v>88</v>
      </c>
      <c r="H69" s="72" t="s">
        <v>79</v>
      </c>
      <c r="I69" s="78" t="s">
        <v>79</v>
      </c>
      <c r="J69" s="72" t="s">
        <v>79</v>
      </c>
      <c r="K69" s="72">
        <v>0</v>
      </c>
      <c r="L69" s="72">
        <v>0</v>
      </c>
      <c r="M69" s="72">
        <v>0</v>
      </c>
      <c r="N69" s="72">
        <v>0</v>
      </c>
      <c r="O69" s="72">
        <v>0</v>
      </c>
      <c r="P69" s="72">
        <v>0</v>
      </c>
      <c r="Q69" s="72">
        <v>0</v>
      </c>
      <c r="R69" s="72">
        <v>-0.8</v>
      </c>
      <c r="S69" s="72">
        <v>0</v>
      </c>
      <c r="T69" s="72" t="s">
        <v>75</v>
      </c>
      <c r="U69" s="80" t="s">
        <v>75</v>
      </c>
    </row>
    <row r="70" spans="1:21" ht="45" x14ac:dyDescent="0.25">
      <c r="A70" t="b">
        <v>0</v>
      </c>
      <c r="B70" t="b">
        <v>0</v>
      </c>
      <c r="D70" s="77" t="s">
        <v>75</v>
      </c>
      <c r="E70" s="72" t="s">
        <v>132</v>
      </c>
      <c r="F70" s="72" t="s">
        <v>85</v>
      </c>
      <c r="G70" s="72" t="s">
        <v>86</v>
      </c>
      <c r="H70" s="72" t="s">
        <v>79</v>
      </c>
      <c r="I70" s="78" t="s">
        <v>79</v>
      </c>
      <c r="J70" s="72" t="s">
        <v>79</v>
      </c>
      <c r="K70" s="72">
        <v>2.5000000000000001E-2</v>
      </c>
      <c r="L70" s="72">
        <v>3.5000000000000003E-2</v>
      </c>
      <c r="M70" s="72">
        <v>3.5000000000000003E-2</v>
      </c>
      <c r="N70" s="72">
        <v>2.5000000000000001E-2</v>
      </c>
      <c r="O70" s="72">
        <v>3.5000000000000003E-2</v>
      </c>
      <c r="P70" s="72">
        <v>3.5000000000000003E-2</v>
      </c>
      <c r="Q70" s="72">
        <v>3.5000000000000003E-2</v>
      </c>
      <c r="R70" s="72">
        <v>0</v>
      </c>
      <c r="S70" s="72">
        <v>0</v>
      </c>
      <c r="T70" s="72" t="s">
        <v>75</v>
      </c>
      <c r="U70" s="80" t="s">
        <v>75</v>
      </c>
    </row>
    <row r="71" spans="1:21" ht="30" x14ac:dyDescent="0.25">
      <c r="A71" t="b">
        <v>0</v>
      </c>
      <c r="B71" t="b">
        <v>0</v>
      </c>
      <c r="D71" s="77" t="s">
        <v>75</v>
      </c>
      <c r="E71" s="72" t="s">
        <v>132</v>
      </c>
      <c r="F71" s="72" t="s">
        <v>91</v>
      </c>
      <c r="G71" s="72" t="s">
        <v>134</v>
      </c>
      <c r="H71" s="72" t="s">
        <v>79</v>
      </c>
      <c r="I71" s="78" t="s">
        <v>79</v>
      </c>
      <c r="J71" s="72" t="s">
        <v>79</v>
      </c>
      <c r="K71" s="72">
        <v>4.1000000000000012E-3</v>
      </c>
      <c r="L71" s="72">
        <v>2.46E-2</v>
      </c>
      <c r="M71" s="72">
        <v>2.46E-2</v>
      </c>
      <c r="N71" s="72">
        <v>2.46E-2</v>
      </c>
      <c r="O71" s="72">
        <v>2.4E-2</v>
      </c>
      <c r="P71" s="72">
        <v>2.4E-2</v>
      </c>
      <c r="Q71" s="72">
        <v>0.25</v>
      </c>
      <c r="R71" s="72">
        <v>0</v>
      </c>
      <c r="S71" s="72">
        <v>0</v>
      </c>
      <c r="T71" s="72" t="s">
        <v>75</v>
      </c>
      <c r="U71" s="80" t="s">
        <v>75</v>
      </c>
    </row>
    <row r="72" spans="1:21" ht="45" x14ac:dyDescent="0.25">
      <c r="A72" t="b">
        <v>0</v>
      </c>
      <c r="B72" t="b">
        <v>0</v>
      </c>
      <c r="D72" s="77" t="s">
        <v>75</v>
      </c>
      <c r="E72" s="72" t="s">
        <v>132</v>
      </c>
      <c r="F72" s="72" t="s">
        <v>95</v>
      </c>
      <c r="G72" s="72" t="s">
        <v>96</v>
      </c>
      <c r="H72" s="72" t="s">
        <v>79</v>
      </c>
      <c r="I72" s="78" t="s">
        <v>79</v>
      </c>
      <c r="J72" s="72" t="s">
        <v>79</v>
      </c>
      <c r="K72" s="72">
        <v>0</v>
      </c>
      <c r="L72" s="72">
        <v>0</v>
      </c>
      <c r="M72" s="72">
        <v>0</v>
      </c>
      <c r="N72" s="72">
        <v>0</v>
      </c>
      <c r="O72" s="72">
        <v>0</v>
      </c>
      <c r="P72" s="72">
        <v>0</v>
      </c>
      <c r="Q72" s="72">
        <v>0</v>
      </c>
      <c r="R72" s="72">
        <v>0</v>
      </c>
      <c r="S72" s="72">
        <v>0</v>
      </c>
      <c r="T72" s="72" t="s">
        <v>75</v>
      </c>
      <c r="U72" s="80" t="s">
        <v>75</v>
      </c>
    </row>
    <row r="73" spans="1:21" x14ac:dyDescent="0.25">
      <c r="A73" t="b">
        <v>0</v>
      </c>
      <c r="B73" t="b">
        <v>0</v>
      </c>
      <c r="D73" s="77" t="s">
        <v>97</v>
      </c>
      <c r="E73" s="72" t="s">
        <v>75</v>
      </c>
      <c r="F73" s="72" t="s">
        <v>75</v>
      </c>
      <c r="G73" s="72" t="s">
        <v>75</v>
      </c>
      <c r="H73" s="72" t="s">
        <v>75</v>
      </c>
      <c r="I73" s="78" t="s">
        <v>75</v>
      </c>
      <c r="J73" s="72" t="s">
        <v>75</v>
      </c>
      <c r="K73" s="72">
        <v>4.9099999999999998E-2</v>
      </c>
      <c r="L73" s="72">
        <v>0.24960000000000002</v>
      </c>
      <c r="M73" s="72">
        <v>0.24960000000000002</v>
      </c>
      <c r="N73" s="72">
        <v>0.23960000000000001</v>
      </c>
      <c r="O73" s="72">
        <v>0.249</v>
      </c>
      <c r="P73" s="72">
        <v>0.249</v>
      </c>
      <c r="Q73" s="72">
        <v>0.47499999999999998</v>
      </c>
      <c r="R73" s="72">
        <v>-0.35000000000000003</v>
      </c>
      <c r="S73" s="72">
        <v>-0.7</v>
      </c>
      <c r="T73" s="72" t="s">
        <v>75</v>
      </c>
      <c r="U73" s="80" t="s">
        <v>75</v>
      </c>
    </row>
    <row r="74" spans="1:21" x14ac:dyDescent="0.25">
      <c r="A74" t="b">
        <v>1</v>
      </c>
      <c r="B74" t="b">
        <v>1</v>
      </c>
      <c r="D74" s="77" t="s">
        <v>98</v>
      </c>
      <c r="E74" s="72" t="s">
        <v>75</v>
      </c>
      <c r="F74" s="72" t="s">
        <v>75</v>
      </c>
      <c r="G74" s="72" t="s">
        <v>75</v>
      </c>
      <c r="H74" s="72" t="s">
        <v>75</v>
      </c>
      <c r="I74" s="78" t="s">
        <v>75</v>
      </c>
      <c r="J74" s="72" t="s">
        <v>75</v>
      </c>
      <c r="K74" s="72">
        <v>9605690.6640629992</v>
      </c>
      <c r="L74" s="72">
        <v>6659765.8677440006</v>
      </c>
      <c r="M74" s="72">
        <v>2445695.6268799999</v>
      </c>
      <c r="N74" s="72">
        <v>1934915.5394880001</v>
      </c>
      <c r="O74" s="72">
        <v>2082136.0450300002</v>
      </c>
      <c r="P74" s="72">
        <v>422285.17638000008</v>
      </c>
      <c r="Q74" s="72">
        <v>3039185.108</v>
      </c>
      <c r="R74" s="72">
        <v>0</v>
      </c>
      <c r="S74" s="72">
        <v>0</v>
      </c>
      <c r="T74" s="72">
        <v>26189674.027585</v>
      </c>
      <c r="U74" s="80">
        <v>0.74969767758047168</v>
      </c>
    </row>
    <row r="75" spans="1:21" ht="30" x14ac:dyDescent="0.25">
      <c r="A75" t="b">
        <v>0</v>
      </c>
      <c r="B75" t="b">
        <v>0</v>
      </c>
      <c r="D75" s="77" t="s">
        <v>99</v>
      </c>
      <c r="E75" s="72" t="s">
        <v>135</v>
      </c>
      <c r="F75" s="72" t="s">
        <v>103</v>
      </c>
      <c r="G75" s="72" t="s">
        <v>102</v>
      </c>
      <c r="H75" s="72" t="s">
        <v>75</v>
      </c>
      <c r="I75" s="78" t="s">
        <v>75</v>
      </c>
      <c r="J75" s="72" t="s">
        <v>75</v>
      </c>
      <c r="K75" s="72">
        <v>0</v>
      </c>
      <c r="L75" s="72">
        <v>0</v>
      </c>
      <c r="M75" s="72">
        <v>0</v>
      </c>
      <c r="N75" s="72">
        <v>0</v>
      </c>
      <c r="O75" s="72">
        <v>0</v>
      </c>
      <c r="P75" s="72">
        <v>0</v>
      </c>
      <c r="Q75" s="72">
        <v>0</v>
      </c>
      <c r="R75" s="72">
        <v>0</v>
      </c>
      <c r="S75" s="72">
        <v>0</v>
      </c>
      <c r="T75" s="72" t="s">
        <v>75</v>
      </c>
      <c r="U75" s="80" t="s">
        <v>75</v>
      </c>
    </row>
    <row r="76" spans="1:21" x14ac:dyDescent="0.25">
      <c r="A76" t="b">
        <v>0</v>
      </c>
      <c r="B76" t="b">
        <v>0</v>
      </c>
      <c r="D76" s="77" t="s">
        <v>75</v>
      </c>
      <c r="E76" s="72" t="s">
        <v>135</v>
      </c>
      <c r="F76" s="72" t="s">
        <v>101</v>
      </c>
      <c r="G76" s="72" t="s">
        <v>136</v>
      </c>
      <c r="H76" s="72" t="s">
        <v>75</v>
      </c>
      <c r="I76" s="78" t="s">
        <v>75</v>
      </c>
      <c r="J76" s="72" t="s">
        <v>75</v>
      </c>
      <c r="K76" s="72">
        <v>0</v>
      </c>
      <c r="L76" s="72">
        <v>0</v>
      </c>
      <c r="M76" s="72">
        <v>0</v>
      </c>
      <c r="N76" s="72">
        <v>0</v>
      </c>
      <c r="O76" s="72">
        <v>0</v>
      </c>
      <c r="P76" s="72">
        <v>0</v>
      </c>
      <c r="Q76" s="72">
        <v>0</v>
      </c>
      <c r="R76" s="72">
        <v>0</v>
      </c>
      <c r="S76" s="72">
        <v>0</v>
      </c>
      <c r="T76" s="72" t="s">
        <v>75</v>
      </c>
      <c r="U76" s="80" t="s">
        <v>75</v>
      </c>
    </row>
    <row r="77" spans="1:21" ht="30" x14ac:dyDescent="0.25">
      <c r="A77" t="b">
        <v>0</v>
      </c>
      <c r="B77" t="b">
        <v>0</v>
      </c>
      <c r="D77" s="77" t="s">
        <v>75</v>
      </c>
      <c r="E77" s="72" t="s">
        <v>135</v>
      </c>
      <c r="F77" s="72" t="s">
        <v>104</v>
      </c>
      <c r="G77" s="72" t="s">
        <v>102</v>
      </c>
      <c r="H77" s="72" t="s">
        <v>75</v>
      </c>
      <c r="I77" s="78" t="s">
        <v>75</v>
      </c>
      <c r="J77" s="72" t="s">
        <v>75</v>
      </c>
      <c r="K77" s="72">
        <v>0</v>
      </c>
      <c r="L77" s="72">
        <v>0</v>
      </c>
      <c r="M77" s="72">
        <v>0</v>
      </c>
      <c r="N77" s="72">
        <v>0</v>
      </c>
      <c r="O77" s="72">
        <v>0</v>
      </c>
      <c r="P77" s="72">
        <v>0</v>
      </c>
      <c r="Q77" s="72">
        <v>0</v>
      </c>
      <c r="R77" s="72">
        <v>0</v>
      </c>
      <c r="S77" s="72">
        <v>0.5</v>
      </c>
      <c r="T77" s="72" t="s">
        <v>75</v>
      </c>
      <c r="U77" s="80" t="s">
        <v>75</v>
      </c>
    </row>
    <row r="78" spans="1:21" ht="30" x14ac:dyDescent="0.25">
      <c r="A78" t="b">
        <v>0</v>
      </c>
      <c r="B78" t="b">
        <v>0</v>
      </c>
      <c r="D78" s="77" t="s">
        <v>75</v>
      </c>
      <c r="E78" s="72" t="s">
        <v>135</v>
      </c>
      <c r="F78" s="72" t="s">
        <v>105</v>
      </c>
      <c r="G78" s="72" t="s">
        <v>136</v>
      </c>
      <c r="H78" s="72" t="s">
        <v>75</v>
      </c>
      <c r="I78" s="78" t="s">
        <v>75</v>
      </c>
      <c r="J78" s="72" t="s">
        <v>75</v>
      </c>
      <c r="K78" s="72">
        <v>-5.000000000000001E-3</v>
      </c>
      <c r="L78" s="72">
        <v>-2.5000000000000001E-2</v>
      </c>
      <c r="M78" s="72">
        <v>0</v>
      </c>
      <c r="N78" s="72">
        <v>0</v>
      </c>
      <c r="O78" s="72">
        <v>0</v>
      </c>
      <c r="P78" s="72">
        <v>0</v>
      </c>
      <c r="Q78" s="72">
        <v>-7.5000000000000002E-4</v>
      </c>
      <c r="R78" s="72">
        <v>0</v>
      </c>
      <c r="S78" s="72">
        <v>0</v>
      </c>
      <c r="T78" s="72" t="s">
        <v>75</v>
      </c>
      <c r="U78" s="80" t="s">
        <v>75</v>
      </c>
    </row>
    <row r="79" spans="1:21" ht="30" x14ac:dyDescent="0.25">
      <c r="A79" t="b">
        <v>0</v>
      </c>
      <c r="B79" t="b">
        <v>0</v>
      </c>
      <c r="D79" s="77" t="s">
        <v>75</v>
      </c>
      <c r="E79" s="72" t="s">
        <v>135</v>
      </c>
      <c r="F79" s="72" t="s">
        <v>106</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107</v>
      </c>
      <c r="G80" s="72" t="s">
        <v>108</v>
      </c>
      <c r="H80" s="72" t="s">
        <v>75</v>
      </c>
      <c r="I80" s="78" t="s">
        <v>75</v>
      </c>
      <c r="J80" s="72" t="s">
        <v>75</v>
      </c>
      <c r="K80" s="72">
        <v>0.05</v>
      </c>
      <c r="L80" s="72">
        <v>0.05</v>
      </c>
      <c r="M80" s="72">
        <v>0.05</v>
      </c>
      <c r="N80" s="72">
        <v>0.05</v>
      </c>
      <c r="O80" s="72">
        <v>0.05</v>
      </c>
      <c r="P80" s="72">
        <v>0.05</v>
      </c>
      <c r="Q80" s="72">
        <v>0.05</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75</v>
      </c>
      <c r="E83" s="72" t="s">
        <v>135</v>
      </c>
      <c r="F83" s="72" t="s">
        <v>111</v>
      </c>
      <c r="G83" s="72" t="s">
        <v>102</v>
      </c>
      <c r="H83" s="72" t="s">
        <v>75</v>
      </c>
      <c r="I83" s="78" t="s">
        <v>75</v>
      </c>
      <c r="J83" s="72" t="s">
        <v>75</v>
      </c>
      <c r="K83" s="72">
        <v>0</v>
      </c>
      <c r="L83" s="72">
        <v>0</v>
      </c>
      <c r="M83" s="72">
        <v>0</v>
      </c>
      <c r="N83" s="72">
        <v>0</v>
      </c>
      <c r="O83" s="72">
        <v>0</v>
      </c>
      <c r="P83" s="72">
        <v>0</v>
      </c>
      <c r="Q83" s="72">
        <v>0</v>
      </c>
      <c r="R83" s="72">
        <v>0</v>
      </c>
      <c r="S83" s="72">
        <v>0</v>
      </c>
      <c r="T83" s="72" t="s">
        <v>75</v>
      </c>
      <c r="U83" s="80" t="s">
        <v>75</v>
      </c>
    </row>
    <row r="84" spans="1:21" x14ac:dyDescent="0.25">
      <c r="A84" t="b">
        <v>0</v>
      </c>
      <c r="B84" t="b">
        <v>0</v>
      </c>
      <c r="D84" s="77" t="s">
        <v>112</v>
      </c>
      <c r="E84" s="72" t="s">
        <v>75</v>
      </c>
      <c r="F84" s="72" t="s">
        <v>75</v>
      </c>
      <c r="G84" s="72" t="s">
        <v>75</v>
      </c>
      <c r="H84" s="72" t="s">
        <v>75</v>
      </c>
      <c r="I84" s="78" t="s">
        <v>75</v>
      </c>
      <c r="J84" s="72" t="s">
        <v>75</v>
      </c>
      <c r="K84" s="72">
        <v>4.4999999999999998E-2</v>
      </c>
      <c r="L84" s="72">
        <v>2.5000000000000001E-2</v>
      </c>
      <c r="M84" s="72">
        <v>0.05</v>
      </c>
      <c r="N84" s="72">
        <v>0.05</v>
      </c>
      <c r="O84" s="72">
        <v>0.05</v>
      </c>
      <c r="P84" s="72">
        <v>0.05</v>
      </c>
      <c r="Q84" s="72">
        <v>4.9250000000000002E-2</v>
      </c>
      <c r="R84" s="72">
        <v>0</v>
      </c>
      <c r="S84" s="72">
        <v>0.5</v>
      </c>
      <c r="T84" s="72" t="s">
        <v>75</v>
      </c>
      <c r="U84" s="80" t="s">
        <v>75</v>
      </c>
    </row>
    <row r="85" spans="1:21" x14ac:dyDescent="0.25">
      <c r="A85" t="b">
        <v>1</v>
      </c>
      <c r="B85" t="b">
        <v>1</v>
      </c>
      <c r="D85" s="77" t="s">
        <v>113</v>
      </c>
      <c r="E85" s="72" t="s">
        <v>75</v>
      </c>
      <c r="F85" s="72" t="s">
        <v>75</v>
      </c>
      <c r="G85" s="72" t="s">
        <v>75</v>
      </c>
      <c r="H85" s="72" t="s">
        <v>75</v>
      </c>
      <c r="I85" s="78" t="s">
        <v>75</v>
      </c>
      <c r="J85" s="72" t="s">
        <v>75</v>
      </c>
      <c r="K85" s="72">
        <v>432256.07988283492</v>
      </c>
      <c r="L85" s="72">
        <v>166494.14669360002</v>
      </c>
      <c r="M85" s="72">
        <v>122284.781344</v>
      </c>
      <c r="N85" s="72">
        <v>96745.776974400011</v>
      </c>
      <c r="O85" s="72">
        <v>104106.80225150002</v>
      </c>
      <c r="P85" s="72">
        <v>21114.258819000006</v>
      </c>
      <c r="Q85" s="72">
        <v>149679.86656900001</v>
      </c>
      <c r="R85" s="72">
        <v>0</v>
      </c>
      <c r="S85" s="72">
        <v>0</v>
      </c>
      <c r="T85" s="72">
        <v>1092681.712534335</v>
      </c>
      <c r="U85" s="80">
        <v>3.1278775801440617E-2</v>
      </c>
    </row>
    <row r="86" spans="1:21" x14ac:dyDescent="0.25">
      <c r="A86" t="b">
        <v>1</v>
      </c>
      <c r="B86" t="b">
        <v>1</v>
      </c>
      <c r="D86" s="77" t="s">
        <v>114</v>
      </c>
      <c r="E86" s="72" t="s">
        <v>75</v>
      </c>
      <c r="F86" s="72" t="s">
        <v>75</v>
      </c>
      <c r="G86" s="72" t="s">
        <v>75</v>
      </c>
      <c r="H86" s="72" t="s">
        <v>75</v>
      </c>
      <c r="I86" s="78" t="s">
        <v>75</v>
      </c>
      <c r="J86" s="72" t="s">
        <v>75</v>
      </c>
      <c r="K86" s="72">
        <v>10037946.743945833</v>
      </c>
      <c r="L86" s="72">
        <v>6826260.0144376</v>
      </c>
      <c r="M86" s="72">
        <v>2567980.4082240001</v>
      </c>
      <c r="N86" s="72">
        <v>2031661.3164624001</v>
      </c>
      <c r="O86" s="72">
        <v>2186242.8472815002</v>
      </c>
      <c r="P86" s="72">
        <v>443399.43519900012</v>
      </c>
      <c r="Q86" s="72">
        <v>3188864.9745689998</v>
      </c>
      <c r="R86" s="72">
        <v>0</v>
      </c>
      <c r="S86" s="72">
        <v>0</v>
      </c>
      <c r="T86" s="72">
        <v>27282355.740119338</v>
      </c>
      <c r="U86" s="80">
        <v>0.78097645338191235</v>
      </c>
    </row>
    <row r="87" spans="1:21" ht="30" x14ac:dyDescent="0.25">
      <c r="A87" t="b">
        <v>0</v>
      </c>
      <c r="B87" t="b">
        <v>0</v>
      </c>
      <c r="D87" s="77" t="s">
        <v>115</v>
      </c>
      <c r="E87" s="72" t="s">
        <v>137</v>
      </c>
      <c r="F87" s="72" t="s">
        <v>117</v>
      </c>
      <c r="G87" s="72" t="s">
        <v>118</v>
      </c>
      <c r="H87" s="72" t="s">
        <v>75</v>
      </c>
      <c r="I87" s="78" t="s">
        <v>75</v>
      </c>
      <c r="J87" s="72" t="s">
        <v>75</v>
      </c>
      <c r="K87" s="72">
        <v>0.08</v>
      </c>
      <c r="L87" s="72">
        <v>0</v>
      </c>
      <c r="M87" s="72">
        <v>0</v>
      </c>
      <c r="N87" s="72">
        <v>0</v>
      </c>
      <c r="O87" s="72">
        <v>0</v>
      </c>
      <c r="P87" s="72">
        <v>0</v>
      </c>
      <c r="Q87" s="72">
        <v>0</v>
      </c>
      <c r="R87" s="72">
        <v>0</v>
      </c>
      <c r="S87" s="72">
        <v>0</v>
      </c>
      <c r="T87" s="72" t="s">
        <v>75</v>
      </c>
      <c r="U87" s="80" t="s">
        <v>75</v>
      </c>
    </row>
    <row r="88" spans="1:21" ht="30" x14ac:dyDescent="0.25">
      <c r="A88" t="b">
        <v>0</v>
      </c>
      <c r="B88" t="b">
        <v>0</v>
      </c>
      <c r="D88" s="77" t="s">
        <v>75</v>
      </c>
      <c r="E88" s="72" t="s">
        <v>137</v>
      </c>
      <c r="F88" s="72" t="s">
        <v>119</v>
      </c>
      <c r="G88" s="72" t="s">
        <v>118</v>
      </c>
      <c r="H88" s="72" t="s">
        <v>75</v>
      </c>
      <c r="I88" s="78" t="s">
        <v>75</v>
      </c>
      <c r="J88" s="72" t="s">
        <v>75</v>
      </c>
      <c r="K88" s="72">
        <v>0</v>
      </c>
      <c r="L88" s="72">
        <v>0.08</v>
      </c>
      <c r="M88" s="72">
        <v>0.08</v>
      </c>
      <c r="N88" s="72">
        <v>0.08</v>
      </c>
      <c r="O88" s="72">
        <v>0.08</v>
      </c>
      <c r="P88" s="72">
        <v>0.08</v>
      </c>
      <c r="Q88" s="72">
        <v>0</v>
      </c>
      <c r="R88" s="72">
        <v>0</v>
      </c>
      <c r="S88" s="72">
        <v>0</v>
      </c>
      <c r="T88" s="72" t="s">
        <v>75</v>
      </c>
      <c r="U88" s="80" t="s">
        <v>75</v>
      </c>
    </row>
    <row r="89" spans="1:21" ht="30" x14ac:dyDescent="0.25">
      <c r="A89" t="b">
        <v>0</v>
      </c>
      <c r="B89" t="b">
        <v>0</v>
      </c>
      <c r="D89" s="77" t="s">
        <v>75</v>
      </c>
      <c r="E89" s="72" t="s">
        <v>137</v>
      </c>
      <c r="F89" s="72" t="s">
        <v>121</v>
      </c>
      <c r="G89" s="72" t="s">
        <v>118</v>
      </c>
      <c r="H89" s="72" t="s">
        <v>75</v>
      </c>
      <c r="I89" s="78" t="s">
        <v>75</v>
      </c>
      <c r="J89" s="72" t="s">
        <v>75</v>
      </c>
      <c r="K89" s="72">
        <v>0</v>
      </c>
      <c r="L89" s="72">
        <v>0</v>
      </c>
      <c r="M89" s="72">
        <v>0</v>
      </c>
      <c r="N89" s="72">
        <v>0</v>
      </c>
      <c r="O89" s="72">
        <v>0</v>
      </c>
      <c r="P89" s="72">
        <v>0</v>
      </c>
      <c r="Q89" s="72">
        <v>0.08</v>
      </c>
      <c r="R89" s="72">
        <v>0.3</v>
      </c>
      <c r="S89" s="72">
        <v>0.3</v>
      </c>
      <c r="T89" s="72" t="s">
        <v>75</v>
      </c>
      <c r="U89" s="80" t="s">
        <v>75</v>
      </c>
    </row>
    <row r="90" spans="1:21" ht="30" x14ac:dyDescent="0.25">
      <c r="A90" t="b">
        <v>0</v>
      </c>
      <c r="B90" t="b">
        <v>0</v>
      </c>
      <c r="D90" s="77" t="s">
        <v>75</v>
      </c>
      <c r="E90" s="72" t="s">
        <v>137</v>
      </c>
      <c r="F90" s="72" t="s">
        <v>120</v>
      </c>
      <c r="G90" s="72" t="s">
        <v>118</v>
      </c>
      <c r="H90" s="72" t="s">
        <v>75</v>
      </c>
      <c r="I90" s="78" t="s">
        <v>75</v>
      </c>
      <c r="J90" s="72" t="s">
        <v>75</v>
      </c>
      <c r="K90" s="72">
        <v>0.24</v>
      </c>
      <c r="L90" s="72">
        <v>0.24</v>
      </c>
      <c r="M90" s="72">
        <v>0.24</v>
      </c>
      <c r="N90" s="72">
        <v>0.24</v>
      </c>
      <c r="O90" s="72">
        <v>0.24</v>
      </c>
      <c r="P90" s="72">
        <v>0.24</v>
      </c>
      <c r="Q90" s="72">
        <v>0</v>
      </c>
      <c r="R90" s="72">
        <v>0.24</v>
      </c>
      <c r="S90" s="72">
        <v>0.24</v>
      </c>
      <c r="T90" s="72" t="s">
        <v>75</v>
      </c>
      <c r="U90" s="80" t="s">
        <v>75</v>
      </c>
    </row>
    <row r="91" spans="1:21" x14ac:dyDescent="0.25">
      <c r="A91" t="b">
        <v>0</v>
      </c>
      <c r="B91" t="b">
        <v>0</v>
      </c>
      <c r="D91" s="77" t="s">
        <v>122</v>
      </c>
      <c r="E91" s="72" t="s">
        <v>75</v>
      </c>
      <c r="F91" s="72" t="s">
        <v>75</v>
      </c>
      <c r="G91" s="72" t="s">
        <v>75</v>
      </c>
      <c r="H91" s="72" t="s">
        <v>75</v>
      </c>
      <c r="I91" s="78" t="s">
        <v>75</v>
      </c>
      <c r="J91" s="72" t="s">
        <v>75</v>
      </c>
      <c r="K91" s="72">
        <v>0.32</v>
      </c>
      <c r="L91" s="72">
        <v>0.32</v>
      </c>
      <c r="M91" s="72">
        <v>0.32</v>
      </c>
      <c r="N91" s="72">
        <v>0.32</v>
      </c>
      <c r="O91" s="72">
        <v>0.32</v>
      </c>
      <c r="P91" s="72">
        <v>0.32</v>
      </c>
      <c r="Q91" s="72">
        <v>0.08</v>
      </c>
      <c r="R91" s="72">
        <v>0.54</v>
      </c>
      <c r="S91" s="72">
        <v>0.54</v>
      </c>
      <c r="T91" s="72" t="s">
        <v>75</v>
      </c>
      <c r="U91" s="80" t="s">
        <v>75</v>
      </c>
    </row>
    <row r="92" spans="1:21" x14ac:dyDescent="0.25">
      <c r="A92" t="b">
        <v>1</v>
      </c>
      <c r="B92" t="b">
        <v>1</v>
      </c>
      <c r="D92" s="77" t="s">
        <v>123</v>
      </c>
      <c r="E92" s="72" t="s">
        <v>75</v>
      </c>
      <c r="F92" s="72" t="s">
        <v>75</v>
      </c>
      <c r="G92" s="72" t="s">
        <v>75</v>
      </c>
      <c r="H92" s="72" t="s">
        <v>75</v>
      </c>
      <c r="I92" s="78" t="s">
        <v>75</v>
      </c>
      <c r="J92" s="72" t="s">
        <v>75</v>
      </c>
      <c r="K92" s="72">
        <v>3073821.0125001599</v>
      </c>
      <c r="L92" s="72">
        <v>2131125.0776780802</v>
      </c>
      <c r="M92" s="72">
        <v>782622.60060160002</v>
      </c>
      <c r="N92" s="72">
        <v>619172.97263616009</v>
      </c>
      <c r="O92" s="72">
        <v>666283.53440960008</v>
      </c>
      <c r="P92" s="72">
        <v>135131.25644160004</v>
      </c>
      <c r="Q92" s="72">
        <v>243134.80864</v>
      </c>
      <c r="R92" s="72">
        <v>0</v>
      </c>
      <c r="S92" s="72">
        <v>0</v>
      </c>
      <c r="T92" s="72">
        <v>7651291.2629072014</v>
      </c>
      <c r="U92" s="80">
        <v>0.21902354661808768</v>
      </c>
    </row>
    <row r="93" spans="1:21" x14ac:dyDescent="0.25">
      <c r="A93" t="b">
        <v>1</v>
      </c>
      <c r="B93" t="b">
        <v>1</v>
      </c>
      <c r="D93" s="77" t="s">
        <v>124</v>
      </c>
      <c r="E93" s="72" t="s">
        <v>75</v>
      </c>
      <c r="F93" s="72" t="s">
        <v>75</v>
      </c>
      <c r="G93" s="72" t="s">
        <v>75</v>
      </c>
      <c r="H93" s="72" t="s">
        <v>75</v>
      </c>
      <c r="I93" s="78" t="s">
        <v>75</v>
      </c>
      <c r="J93" s="72" t="s">
        <v>75</v>
      </c>
      <c r="K93" s="72">
        <v>13111767.756445995</v>
      </c>
      <c r="L93" s="72">
        <v>8957385.0921156798</v>
      </c>
      <c r="M93" s="72">
        <v>3350603.0088256001</v>
      </c>
      <c r="N93" s="72">
        <v>2650834.2890985603</v>
      </c>
      <c r="O93" s="72">
        <v>2852526.3816911005</v>
      </c>
      <c r="P93" s="72">
        <v>578530.6916406001</v>
      </c>
      <c r="Q93" s="72">
        <v>3431999.7832090002</v>
      </c>
      <c r="R93" s="72">
        <v>0</v>
      </c>
      <c r="S93" s="72">
        <v>0</v>
      </c>
      <c r="T93" s="72">
        <v>34933647.003026538</v>
      </c>
      <c r="U93"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2023-07-21T10:13:37Z</dcterms:created>
  <dcterms:modified xsi:type="dcterms:W3CDTF">2023-07-21T10:13:39Z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2023-07-21T10:13:39Z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7b9b7562-d362-441f-bf9c-70dc98b92acc</vt:lpwstr>
  </property>
  <property fmtid="{D5CDD505-2E9C-101B-9397-08002B2CF9AE}" pid="8" name="MSIP_Label_c1941c47-a837-430d-8559-fd118a72769e_ContentBits">
    <vt:lpwstr>0</vt:lpwstr>
  </property>
</Properties>
</file>